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/>
  </bookViews>
  <sheets>
    <sheet name="доходы" sheetId="1" r:id="rId1"/>
  </sheets>
  <definedNames>
    <definedName name="_xlnm.Print_Titles" localSheetId="0">доходы!$3:$5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 l="1"/>
  <c r="E26" i="1"/>
  <c r="C26" i="1"/>
  <c r="C25" i="1" l="1"/>
  <c r="C48" i="1" l="1"/>
  <c r="D38" i="1" l="1"/>
  <c r="E38" i="1"/>
  <c r="C38" i="1"/>
  <c r="C30" i="1" l="1"/>
  <c r="C19" i="1"/>
  <c r="D32" i="1" l="1"/>
  <c r="E32" i="1"/>
  <c r="C32" i="1"/>
  <c r="D48" i="1" l="1"/>
  <c r="E48" i="1"/>
  <c r="D45" i="1"/>
  <c r="E45" i="1"/>
  <c r="C45" i="1"/>
  <c r="D37" i="1"/>
  <c r="C37" i="1"/>
  <c r="E51" i="1"/>
  <c r="E41" i="1"/>
  <c r="E37" i="1"/>
  <c r="E30" i="1"/>
  <c r="E25" i="1"/>
  <c r="E23" i="1"/>
  <c r="E19" i="1"/>
  <c r="E17" i="1"/>
  <c r="E12" i="1"/>
  <c r="E10" i="1"/>
  <c r="E8" i="1"/>
  <c r="D51" i="1"/>
  <c r="D41" i="1"/>
  <c r="D30" i="1"/>
  <c r="D25" i="1"/>
  <c r="D23" i="1"/>
  <c r="D19" i="1"/>
  <c r="D17" i="1"/>
  <c r="D12" i="1"/>
  <c r="D10" i="1"/>
  <c r="D8" i="1"/>
  <c r="C12" i="1"/>
  <c r="C8" i="1"/>
  <c r="C10" i="1"/>
  <c r="C17" i="1"/>
  <c r="C23" i="1"/>
  <c r="C41" i="1"/>
  <c r="C51" i="1"/>
  <c r="D43" i="1" l="1"/>
  <c r="D36" i="1" s="1"/>
  <c r="D35" i="1" s="1"/>
  <c r="E7" i="1"/>
  <c r="E43" i="1"/>
  <c r="E36" i="1" s="1"/>
  <c r="E35" i="1" s="1"/>
  <c r="C43" i="1"/>
  <c r="C36" i="1" s="1"/>
  <c r="C35" i="1" s="1"/>
  <c r="C7" i="1"/>
  <c r="D7" i="1"/>
  <c r="E53" i="1" l="1"/>
  <c r="D53" i="1"/>
  <c r="C53" i="1"/>
</calcChain>
</file>

<file path=xl/sharedStrings.xml><?xml version="1.0" encoding="utf-8"?>
<sst xmlns="http://schemas.openxmlformats.org/spreadsheetml/2006/main" count="94" uniqueCount="94">
  <si>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</si>
  <si>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</si>
  <si>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</si>
  <si>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</si>
  <si>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</si>
  <si>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</si>
  <si>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</si>
  <si>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</si>
  <si>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</si>
  <si>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</si>
  <si>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</si>
  <si>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</si>
  <si>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</si>
  <si>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</si>
  <si>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</si>
  <si>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</si>
  <si>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</si>
  <si>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</si>
  <si>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</si>
  <si>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</si>
  <si>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</si>
  <si>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</si>
  <si>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</si>
  <si>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</si>
  <si>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</si>
  <si>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</si>
  <si>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</si>
  <si>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</si>
  <si>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</si>
  <si>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</si>
  <si>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</si>
  <si>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</si>
  <si>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</si>
  <si>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</si>
  <si>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</si>
  <si>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</si>
  <si>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</si>
  <si>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</si>
  <si>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</si>
  <si>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</si>
  <si>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</si>
  <si>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</si>
  <si>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</si>
  <si>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</si>
  <si>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</si>
  <si>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</si>
  <si>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</si>
  <si>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</si>
  <si>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</si>
  <si>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</si>
  <si>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</si>
  <si>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</si>
  <si>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</si>
  <si>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</si>
  <si>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</si>
  <si>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</si>
  <si>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</si>
  <si>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</si>
  <si>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</si>
  <si>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</si>
  <si>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</si>
  <si>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</si>
  <si>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</si>
  <si>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</si>
  <si>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</si>
  <si>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</si>
  <si>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</si>
  <si>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</si>
  <si>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</si>
  <si>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</si>
  <si>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</si>
  <si>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</si>
  <si>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</si>
  <si>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</si>
  <si>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</si>
  <si>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</si>
  <si>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</si>
  <si>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</si>
  <si>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</si>
  <si>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</si>
  <si>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</si>
  <si>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</si>
  <si>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</si>
  <si>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</si>
  <si>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</si>
  <si>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Прогнозируемые объемы налоговых и неналоговых доходов бюджета и безвозмездных поступлений бюджета на 2023 год и плановый период 2024 и 2025 годы по кодам видов и подвидов доходов Зеленоборского сельсовета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</si>
  <si>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</si>
  <si>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</si>
  <si>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1 14 02053 10  0000 410</t>
  </si>
  <si>
    <t> Доходы от реализации иного имущества, находящегося в собственности сельских поселений (за исключением имущества муниципальных бюджетных 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</si>
  <si>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автономных учреждений)</t>
  </si>
  <si>
    <t>1 14 06025 10  0000 430</t>
  </si>
  <si>
    <t>2 02 49999 10 0000 150</t>
  </si>
  <si>
    <t>Приложение № 1 к решению Зеленоборского сельского Совета народных депутатов от 15.11.2023 г. №48/139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</si>
</sst>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9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 Cyr"/>
      <family val="2"/>
      <charset val="204"/>
    </font>
    <font>
      <sz val="11"/>
      <color rgb="FF333333"/>
      <name val="Times New Roman"/>
      <family val="1"/>
      <charset val="204"/>
    </font>
    <font>
      <sz val="11"/>
      <color rgb="FF382E2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8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49" fontId="14" fillId="2" borderId="2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165" fontId="3" fillId="3" borderId="15" xfId="1" applyNumberFormat="1" applyFont="1" applyFill="1" applyBorder="1" applyAlignment="1" applyProtection="1">
      <alignment horizontal="center" vertical="center"/>
    </xf>
    <xf numFmtId="165" fontId="3" fillId="3" borderId="13" xfId="1" applyNumberFormat="1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3" borderId="0" xfId="0" applyFill="1" applyAlignment="1"/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wrapText="1"/>
    </xf>
    <xf numFmtId="0" fontId="6" fillId="3" borderId="0" xfId="0" applyFont="1" applyFill="1" applyAlignment="1">
      <alignment vertical="center"/>
    </xf>
    <xf numFmtId="0" fontId="13" fillId="3" borderId="11" xfId="0" applyFont="1" applyFill="1" applyBorder="1" applyAlignment="1">
      <alignment horizontal="center" wrapText="1"/>
    </xf>
    <xf numFmtId="49" fontId="7" fillId="3" borderId="2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justify" vertical="center" wrapText="1"/>
    </xf>
    <xf numFmtId="49" fontId="7" fillId="3" borderId="3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justify" vertical="center" wrapText="1"/>
    </xf>
    <xf numFmtId="0" fontId="9" fillId="3" borderId="0" xfId="0" applyFont="1" applyFill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/>
    </xf>
    <xf numFmtId="0" fontId="17" fillId="3" borderId="9" xfId="0" applyFont="1" applyFill="1" applyBorder="1" applyAlignment="1">
      <alignment wrapText="1"/>
    </xf>
    <xf numFmtId="165" fontId="7" fillId="3" borderId="18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vertical="center" wrapText="1"/>
    </xf>
    <xf numFmtId="0" fontId="18" fillId="3" borderId="9" xfId="0" applyFont="1" applyFill="1" applyBorder="1" applyAlignment="1">
      <alignment wrapText="1"/>
    </xf>
    <xf numFmtId="0" fontId="7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center" wrapText="1"/>
    </xf>
    <xf numFmtId="49" fontId="7" fillId="3" borderId="4" xfId="0" applyNumberFormat="1" applyFont="1" applyFill="1" applyBorder="1" applyAlignment="1">
      <alignment vertical="center" wrapText="1"/>
    </xf>
    <xf numFmtId="49" fontId="13" fillId="3" borderId="9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left" vertical="center" wrapText="1"/>
    </xf>
    <xf numFmtId="0" fontId="9" fillId="3" borderId="13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justify" vertical="center" wrapText="1"/>
    </xf>
    <xf numFmtId="0" fontId="15" fillId="3" borderId="0" xfId="0" applyFont="1" applyFill="1" applyAlignment="1">
      <alignment wrapText="1"/>
    </xf>
    <xf numFmtId="0" fontId="9" fillId="3" borderId="6" xfId="0" applyFont="1" applyFill="1" applyBorder="1" applyAlignment="1">
      <alignment vertical="center" wrapText="1"/>
    </xf>
    <xf numFmtId="49" fontId="14" fillId="3" borderId="16" xfId="0" applyNumberFormat="1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justify" vertical="center" wrapText="1"/>
    </xf>
    <xf numFmtId="0" fontId="13" fillId="3" borderId="9" xfId="0" applyFont="1" applyFill="1" applyBorder="1" applyAlignment="1">
      <alignment horizontal="center"/>
    </xf>
    <xf numFmtId="49" fontId="14" fillId="3" borderId="9" xfId="0" applyNumberFormat="1" applyFont="1" applyFill="1" applyBorder="1" applyAlignment="1">
      <alignment horizontal="justify" vertical="center" wrapText="1"/>
    </xf>
    <xf numFmtId="49" fontId="14" fillId="3" borderId="9" xfId="0" applyNumberFormat="1" applyFont="1" applyFill="1" applyBorder="1" applyAlignment="1">
      <alignment horizontal="justify" wrapText="1"/>
    </xf>
    <xf numFmtId="0" fontId="12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justify" wrapText="1"/>
    </xf>
    <xf numFmtId="0" fontId="7" fillId="3" borderId="2" xfId="0" applyFont="1" applyFill="1" applyBorder="1" applyAlignment="1">
      <alignment horizontal="justify"/>
    </xf>
    <xf numFmtId="0" fontId="3" fillId="3" borderId="9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1" fontId="1" fillId="3" borderId="0" xfId="0" applyNumberFormat="1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tabSelected="1" zoomScale="120" zoomScaleNormal="120" workbookViewId="0">
      <selection activeCell="H2" sqref="H2"/>
    </sheetView>
  </sheetViews>
  <sheetFormatPr defaultRowHeight="12.75" customHeight="1" x14ac:dyDescent="0.2"/>
  <cols>
    <col min="1" max="1" width="18.28515625" customWidth="1"/>
    <col min="2" max="2" width="56" customWidth="1"/>
    <col min="3" max="3" width="10" style="32" customWidth="1"/>
    <col min="4" max="4" width="9.7109375" style="33" customWidth="1"/>
    <col min="5" max="5" width="10.5703125" style="33" customWidth="1"/>
  </cols>
  <sheetData>
    <row r="1" spans="1:10" ht="53.25" customHeight="1" x14ac:dyDescent="0.2">
      <c r="A1" s="32"/>
      <c r="B1" s="37"/>
      <c r="C1" s="86" t="s">
        <v>93</v>
      </c>
      <c r="D1" s="86"/>
      <c r="E1" s="86"/>
      <c r="F1" s="2"/>
      <c r="G1" s="2"/>
      <c r="H1" s="2"/>
      <c r="I1" s="2"/>
      <c r="J1" s="2"/>
    </row>
    <row r="2" spans="1:10" ht="53.25" customHeight="1" x14ac:dyDescent="0.3">
      <c r="A2" s="85" t="s">
        <v>85</v>
      </c>
      <c r="B2" s="85"/>
      <c r="C2" s="85"/>
      <c r="D2" s="85"/>
      <c r="E2" s="85"/>
    </row>
    <row r="3" spans="1:10" ht="11.25" customHeight="1" x14ac:dyDescent="0.2">
      <c r="A3" s="32"/>
      <c r="B3" s="32"/>
      <c r="C3" s="87" t="s">
        <v>67</v>
      </c>
      <c r="D3" s="87"/>
      <c r="E3" s="87"/>
    </row>
    <row r="4" spans="1:10" ht="25.5" customHeight="1" x14ac:dyDescent="0.2">
      <c r="A4" s="82" t="s">
        <v>0</v>
      </c>
      <c r="B4" s="82" t="s">
        <v>1</v>
      </c>
      <c r="C4" s="83" t="s">
        <v>69</v>
      </c>
      <c r="D4" s="80" t="s">
        <v>68</v>
      </c>
      <c r="E4" s="80"/>
      <c r="F4" s="1"/>
    </row>
    <row r="5" spans="1:10" ht="14.25" customHeight="1" x14ac:dyDescent="0.2">
      <c r="A5" s="82"/>
      <c r="B5" s="82"/>
      <c r="C5" s="84"/>
      <c r="D5" s="36" t="s">
        <v>83</v>
      </c>
      <c r="E5" s="36" t="s">
        <v>86</v>
      </c>
      <c r="F5" s="1"/>
    </row>
    <row r="6" spans="1:10" ht="13.35" customHeight="1" x14ac:dyDescent="0.2">
      <c r="A6" s="38">
        <v>1</v>
      </c>
      <c r="B6" s="39">
        <v>2</v>
      </c>
      <c r="C6" s="9">
        <v>3</v>
      </c>
      <c r="D6" s="10">
        <v>4</v>
      </c>
      <c r="E6" s="10">
        <v>5</v>
      </c>
    </row>
    <row r="7" spans="1:10" ht="13.5" customHeight="1" x14ac:dyDescent="0.2">
      <c r="A7" s="40" t="s">
        <v>2</v>
      </c>
      <c r="B7" s="41" t="s">
        <v>3</v>
      </c>
      <c r="C7" s="11">
        <f>C8+C12+C17+C19+C30+C23+C25+C10+C32</f>
        <v>2154.8000000000002</v>
      </c>
      <c r="D7" s="12">
        <f>D8+D12+D17+D19+D30+D23+D25+D10+D32</f>
        <v>2192.8000000000002</v>
      </c>
      <c r="E7" s="12">
        <f>E8+E12+E17+E19+E30+E23+E25+E10+E32</f>
        <v>2284.8000000000002</v>
      </c>
    </row>
    <row r="8" spans="1:10" ht="13.5" customHeight="1" x14ac:dyDescent="0.2">
      <c r="A8" s="42" t="s">
        <v>4</v>
      </c>
      <c r="B8" s="43" t="s">
        <v>5</v>
      </c>
      <c r="C8" s="13">
        <f>C9</f>
        <v>395</v>
      </c>
      <c r="D8" s="14">
        <f>D9</f>
        <v>533</v>
      </c>
      <c r="E8" s="14">
        <f>E9</f>
        <v>574</v>
      </c>
    </row>
    <row r="9" spans="1:10" ht="12.75" customHeight="1" x14ac:dyDescent="0.2">
      <c r="A9" s="42" t="s">
        <v>6</v>
      </c>
      <c r="B9" s="44" t="s">
        <v>7</v>
      </c>
      <c r="C9" s="6">
        <v>395</v>
      </c>
      <c r="D9" s="8">
        <v>533</v>
      </c>
      <c r="E9" s="8">
        <v>574</v>
      </c>
    </row>
    <row r="10" spans="1:10" ht="22.5" hidden="1" customHeight="1" x14ac:dyDescent="0.2">
      <c r="A10" s="45" t="s">
        <v>8</v>
      </c>
      <c r="B10" s="43" t="s">
        <v>9</v>
      </c>
      <c r="C10" s="13">
        <f>C11</f>
        <v>0</v>
      </c>
      <c r="D10" s="14">
        <f>D11</f>
        <v>0</v>
      </c>
      <c r="E10" s="14">
        <f>E11</f>
        <v>0</v>
      </c>
    </row>
    <row r="11" spans="1:10" ht="19.5" hidden="1" customHeight="1" x14ac:dyDescent="0.2">
      <c r="A11" s="45" t="s">
        <v>10</v>
      </c>
      <c r="B11" s="43" t="s">
        <v>11</v>
      </c>
      <c r="C11" s="6">
        <v>0</v>
      </c>
      <c r="D11" s="8">
        <v>0</v>
      </c>
      <c r="E11" s="8">
        <v>0</v>
      </c>
    </row>
    <row r="12" spans="1:10" ht="13.5" customHeight="1" x14ac:dyDescent="0.2">
      <c r="A12" s="45" t="s">
        <v>12</v>
      </c>
      <c r="B12" s="43" t="s">
        <v>13</v>
      </c>
      <c r="C12" s="13">
        <f>C13+C14+C15</f>
        <v>293</v>
      </c>
      <c r="D12" s="14">
        <f>D13+D14+D15</f>
        <v>327</v>
      </c>
      <c r="E12" s="14">
        <f>E13+E14+E15</f>
        <v>378</v>
      </c>
    </row>
    <row r="13" spans="1:10" ht="44.25" customHeight="1" x14ac:dyDescent="0.2">
      <c r="A13" s="45" t="s">
        <v>14</v>
      </c>
      <c r="B13" s="46" t="s">
        <v>70</v>
      </c>
      <c r="C13" s="6">
        <v>183</v>
      </c>
      <c r="D13" s="8">
        <v>199</v>
      </c>
      <c r="E13" s="8">
        <v>215</v>
      </c>
    </row>
    <row r="14" spans="1:10" ht="33.75" customHeight="1" x14ac:dyDescent="0.2">
      <c r="A14" s="45" t="s">
        <v>15</v>
      </c>
      <c r="B14" s="47" t="s">
        <v>16</v>
      </c>
      <c r="C14" s="6">
        <v>101</v>
      </c>
      <c r="D14" s="8">
        <v>118</v>
      </c>
      <c r="E14" s="8">
        <v>153</v>
      </c>
    </row>
    <row r="15" spans="1:10" ht="45" customHeight="1" x14ac:dyDescent="0.2">
      <c r="A15" s="45" t="s">
        <v>17</v>
      </c>
      <c r="B15" s="47" t="s">
        <v>18</v>
      </c>
      <c r="C15" s="6">
        <v>9</v>
      </c>
      <c r="D15" s="8">
        <v>10</v>
      </c>
      <c r="E15" s="8">
        <v>10</v>
      </c>
    </row>
    <row r="16" spans="1:10" ht="1.5" hidden="1" customHeight="1" x14ac:dyDescent="0.2">
      <c r="A16" s="45"/>
      <c r="B16" s="48" t="s">
        <v>19</v>
      </c>
      <c r="C16" s="15"/>
      <c r="D16" s="16"/>
      <c r="E16" s="16"/>
    </row>
    <row r="17" spans="1:5" ht="15.75" customHeight="1" x14ac:dyDescent="0.2">
      <c r="A17" s="45" t="s">
        <v>20</v>
      </c>
      <c r="B17" s="49" t="s">
        <v>21</v>
      </c>
      <c r="C17" s="13">
        <f>C18</f>
        <v>1</v>
      </c>
      <c r="D17" s="14">
        <f>D18</f>
        <v>1</v>
      </c>
      <c r="E17" s="14">
        <f>E18</f>
        <v>1</v>
      </c>
    </row>
    <row r="18" spans="1:5" ht="102" customHeight="1" x14ac:dyDescent="0.2">
      <c r="A18" s="45" t="s">
        <v>22</v>
      </c>
      <c r="B18" s="50" t="s">
        <v>59</v>
      </c>
      <c r="C18" s="6">
        <v>1</v>
      </c>
      <c r="D18" s="8">
        <v>1</v>
      </c>
      <c r="E18" s="8">
        <v>1</v>
      </c>
    </row>
    <row r="19" spans="1:5" ht="43.5" customHeight="1" x14ac:dyDescent="0.2">
      <c r="A19" s="45" t="s">
        <v>23</v>
      </c>
      <c r="B19" s="51" t="s">
        <v>24</v>
      </c>
      <c r="C19" s="14">
        <f>C20+C22+C21</f>
        <v>1318.8</v>
      </c>
      <c r="D19" s="14">
        <f>D20+D22+D21</f>
        <v>1318.8</v>
      </c>
      <c r="E19" s="14">
        <f>E20+E22+E21</f>
        <v>1318.8</v>
      </c>
    </row>
    <row r="20" spans="1:5" ht="107.25" hidden="1" customHeight="1" x14ac:dyDescent="0.2">
      <c r="A20" s="45" t="s">
        <v>25</v>
      </c>
      <c r="B20" s="49" t="s">
        <v>26</v>
      </c>
      <c r="C20" s="6"/>
      <c r="D20" s="8"/>
      <c r="E20" s="8"/>
    </row>
    <row r="21" spans="1:5" ht="87" customHeight="1" x14ac:dyDescent="0.2">
      <c r="A21" s="45" t="s">
        <v>27</v>
      </c>
      <c r="B21" s="52" t="s">
        <v>57</v>
      </c>
      <c r="C21" s="6">
        <v>1284.2</v>
      </c>
      <c r="D21" s="8">
        <v>1284.2</v>
      </c>
      <c r="E21" s="8">
        <v>1284.2</v>
      </c>
    </row>
    <row r="22" spans="1:5" ht="87.75" customHeight="1" x14ac:dyDescent="0.2">
      <c r="A22" s="45" t="s">
        <v>28</v>
      </c>
      <c r="B22" s="53" t="s">
        <v>84</v>
      </c>
      <c r="C22" s="6">
        <v>34.6</v>
      </c>
      <c r="D22" s="8">
        <v>34.6</v>
      </c>
      <c r="E22" s="8">
        <v>34.6</v>
      </c>
    </row>
    <row r="23" spans="1:5" ht="2.25" hidden="1" customHeight="1" x14ac:dyDescent="0.2">
      <c r="A23" s="45" t="s">
        <v>29</v>
      </c>
      <c r="B23" s="49" t="s">
        <v>30</v>
      </c>
      <c r="C23" s="13">
        <f>C24</f>
        <v>0</v>
      </c>
      <c r="D23" s="14">
        <f>D24</f>
        <v>0</v>
      </c>
      <c r="E23" s="14">
        <f>E24</f>
        <v>0</v>
      </c>
    </row>
    <row r="24" spans="1:5" ht="0.75" customHeight="1" x14ac:dyDescent="0.2">
      <c r="A24" s="45" t="s">
        <v>31</v>
      </c>
      <c r="B24" s="53" t="s">
        <v>32</v>
      </c>
      <c r="C24" s="6">
        <v>0</v>
      </c>
      <c r="D24" s="8">
        <v>0</v>
      </c>
      <c r="E24" s="8">
        <v>0</v>
      </c>
    </row>
    <row r="25" spans="1:5" ht="29.25" customHeight="1" x14ac:dyDescent="0.2">
      <c r="A25" s="45" t="s">
        <v>33</v>
      </c>
      <c r="B25" s="54" t="s">
        <v>34</v>
      </c>
      <c r="C25" s="13">
        <f>C26</f>
        <v>134</v>
      </c>
      <c r="D25" s="14">
        <f>D26+D28</f>
        <v>0</v>
      </c>
      <c r="E25" s="14">
        <f>E26+E28</f>
        <v>0</v>
      </c>
    </row>
    <row r="26" spans="1:5" ht="101.25" customHeight="1" x14ac:dyDescent="0.2">
      <c r="A26" s="45"/>
      <c r="B26" s="55" t="s">
        <v>35</v>
      </c>
      <c r="C26" s="6">
        <f>C27+C29+C28</f>
        <v>134</v>
      </c>
      <c r="D26" s="6">
        <f>D27+D29+D28</f>
        <v>0</v>
      </c>
      <c r="E26" s="8">
        <f>E27+E29+E28</f>
        <v>0</v>
      </c>
    </row>
    <row r="27" spans="1:5" ht="90" customHeight="1" x14ac:dyDescent="0.25">
      <c r="A27" s="56" t="s">
        <v>88</v>
      </c>
      <c r="B27" s="57" t="s">
        <v>89</v>
      </c>
      <c r="C27" s="58">
        <v>45</v>
      </c>
      <c r="D27" s="8">
        <v>0</v>
      </c>
      <c r="E27" s="8">
        <v>0</v>
      </c>
    </row>
    <row r="28" spans="1:5" ht="103.5" customHeight="1" x14ac:dyDescent="0.2">
      <c r="A28" s="56" t="s">
        <v>36</v>
      </c>
      <c r="B28" s="59" t="s">
        <v>37</v>
      </c>
      <c r="C28" s="58">
        <v>15</v>
      </c>
      <c r="D28" s="8">
        <v>0</v>
      </c>
      <c r="E28" s="8">
        <v>0</v>
      </c>
    </row>
    <row r="29" spans="1:5" ht="63" customHeight="1" x14ac:dyDescent="0.25">
      <c r="A29" s="56" t="s">
        <v>91</v>
      </c>
      <c r="B29" s="60" t="s">
        <v>90</v>
      </c>
      <c r="C29" s="58">
        <v>74</v>
      </c>
      <c r="D29" s="8">
        <v>0</v>
      </c>
      <c r="E29" s="8">
        <v>0</v>
      </c>
    </row>
    <row r="30" spans="1:5" ht="29.85" customHeight="1" x14ac:dyDescent="0.2">
      <c r="A30" s="45" t="s">
        <v>38</v>
      </c>
      <c r="B30" s="61" t="s">
        <v>39</v>
      </c>
      <c r="C30" s="14">
        <f>C31</f>
        <v>5</v>
      </c>
      <c r="D30" s="14">
        <f>D31</f>
        <v>5</v>
      </c>
      <c r="E30" s="14">
        <f>E31</f>
        <v>5</v>
      </c>
    </row>
    <row r="31" spans="1:5" ht="47.25" customHeight="1" x14ac:dyDescent="0.2">
      <c r="A31" s="45" t="s">
        <v>40</v>
      </c>
      <c r="B31" s="62" t="s">
        <v>41</v>
      </c>
      <c r="C31" s="6">
        <v>5</v>
      </c>
      <c r="D31" s="8">
        <v>5</v>
      </c>
      <c r="E31" s="8">
        <v>5</v>
      </c>
    </row>
    <row r="32" spans="1:5" ht="18" customHeight="1" x14ac:dyDescent="0.2">
      <c r="A32" s="45" t="s">
        <v>42</v>
      </c>
      <c r="B32" s="63" t="s">
        <v>43</v>
      </c>
      <c r="C32" s="13">
        <f>C33+C34</f>
        <v>8</v>
      </c>
      <c r="D32" s="13">
        <f t="shared" ref="D32:E32" si="0">D33+D34</f>
        <v>8</v>
      </c>
      <c r="E32" s="14">
        <f t="shared" si="0"/>
        <v>8</v>
      </c>
    </row>
    <row r="33" spans="1:5" ht="89.25" customHeight="1" x14ac:dyDescent="0.2">
      <c r="A33" s="64" t="s">
        <v>73</v>
      </c>
      <c r="B33" s="65" t="s">
        <v>74</v>
      </c>
      <c r="C33" s="6">
        <v>8</v>
      </c>
      <c r="D33" s="8">
        <v>8</v>
      </c>
      <c r="E33" s="8">
        <v>8</v>
      </c>
    </row>
    <row r="34" spans="1:5" ht="0.75" customHeight="1" x14ac:dyDescent="0.2">
      <c r="A34" s="64" t="s">
        <v>81</v>
      </c>
      <c r="B34" s="66" t="s">
        <v>82</v>
      </c>
      <c r="C34" s="6">
        <v>0</v>
      </c>
      <c r="D34" s="8">
        <v>0</v>
      </c>
      <c r="E34" s="8">
        <v>0</v>
      </c>
    </row>
    <row r="35" spans="1:5" ht="19.350000000000001" customHeight="1" x14ac:dyDescent="0.2">
      <c r="A35" s="67" t="s">
        <v>44</v>
      </c>
      <c r="B35" s="68" t="s">
        <v>45</v>
      </c>
      <c r="C35" s="11">
        <f>C36+C51</f>
        <v>6393.9</v>
      </c>
      <c r="D35" s="12">
        <f>D36+D51</f>
        <v>5533.2000000000007</v>
      </c>
      <c r="E35" s="12">
        <f>E36+E51</f>
        <v>5582.2000000000007</v>
      </c>
    </row>
    <row r="36" spans="1:5" ht="29.25" customHeight="1" x14ac:dyDescent="0.2">
      <c r="A36" s="67" t="s">
        <v>46</v>
      </c>
      <c r="B36" s="68" t="s">
        <v>47</v>
      </c>
      <c r="C36" s="11">
        <f>C37+C41+C43</f>
        <v>6393.9</v>
      </c>
      <c r="D36" s="12">
        <f>D37+D41+D43</f>
        <v>5533.2000000000007</v>
      </c>
      <c r="E36" s="12">
        <f>E37+E41+E43</f>
        <v>5582.2000000000007</v>
      </c>
    </row>
    <row r="37" spans="1:5" ht="30.6" customHeight="1" x14ac:dyDescent="0.2">
      <c r="A37" s="45" t="s">
        <v>60</v>
      </c>
      <c r="B37" s="46" t="s">
        <v>48</v>
      </c>
      <c r="C37" s="11">
        <f>C38</f>
        <v>4906.2</v>
      </c>
      <c r="D37" s="12">
        <f>D38</f>
        <v>4974.4000000000005</v>
      </c>
      <c r="E37" s="12">
        <f>E38</f>
        <v>5019.2000000000007</v>
      </c>
    </row>
    <row r="38" spans="1:5" ht="41.25" customHeight="1" x14ac:dyDescent="0.2">
      <c r="A38" s="45" t="s">
        <v>71</v>
      </c>
      <c r="B38" s="69" t="s">
        <v>72</v>
      </c>
      <c r="C38" s="6">
        <f>C39+C40</f>
        <v>4906.2</v>
      </c>
      <c r="D38" s="6">
        <f t="shared" ref="D38:E38" si="1">D39+D40</f>
        <v>4974.4000000000005</v>
      </c>
      <c r="E38" s="8">
        <f t="shared" si="1"/>
        <v>5019.2000000000007</v>
      </c>
    </row>
    <row r="39" spans="1:5" ht="17.25" customHeight="1" x14ac:dyDescent="0.2">
      <c r="A39" s="45"/>
      <c r="B39" s="3" t="s">
        <v>75</v>
      </c>
      <c r="C39" s="17">
        <v>4664.5</v>
      </c>
      <c r="D39" s="7">
        <v>4722.1000000000004</v>
      </c>
      <c r="E39" s="8">
        <v>4757.1000000000004</v>
      </c>
    </row>
    <row r="40" spans="1:5" ht="18.75" customHeight="1" x14ac:dyDescent="0.25">
      <c r="A40" s="45"/>
      <c r="B40" s="3" t="s">
        <v>76</v>
      </c>
      <c r="C40" s="18">
        <v>241.7</v>
      </c>
      <c r="D40" s="19">
        <v>252.3</v>
      </c>
      <c r="E40" s="20">
        <v>262.10000000000002</v>
      </c>
    </row>
    <row r="41" spans="1:5" ht="36" customHeight="1" x14ac:dyDescent="0.2">
      <c r="A41" s="45" t="s">
        <v>61</v>
      </c>
      <c r="B41" s="46" t="s">
        <v>49</v>
      </c>
      <c r="C41" s="13">
        <f>C42</f>
        <v>144</v>
      </c>
      <c r="D41" s="21">
        <f>D42</f>
        <v>150.80000000000001</v>
      </c>
      <c r="E41" s="14">
        <f>E42</f>
        <v>156.4</v>
      </c>
    </row>
    <row r="42" spans="1:5" ht="59.25" customHeight="1" x14ac:dyDescent="0.25">
      <c r="A42" s="45" t="s">
        <v>62</v>
      </c>
      <c r="B42" s="70" t="s">
        <v>87</v>
      </c>
      <c r="C42" s="6">
        <v>144</v>
      </c>
      <c r="D42" s="7">
        <v>150.80000000000001</v>
      </c>
      <c r="E42" s="8">
        <v>156.4</v>
      </c>
    </row>
    <row r="43" spans="1:5" ht="18.600000000000001" customHeight="1" x14ac:dyDescent="0.25">
      <c r="A43" s="45" t="s">
        <v>63</v>
      </c>
      <c r="B43" s="47" t="s">
        <v>50</v>
      </c>
      <c r="C43" s="22">
        <f>C45+C48</f>
        <v>1343.7</v>
      </c>
      <c r="D43" s="23">
        <f>D45+D48</f>
        <v>408</v>
      </c>
      <c r="E43" s="24">
        <f>E45+E48</f>
        <v>406.6</v>
      </c>
    </row>
    <row r="44" spans="1:5" ht="36.75" hidden="1" customHeight="1" x14ac:dyDescent="0.25">
      <c r="A44" s="45"/>
      <c r="B44" s="47" t="s">
        <v>51</v>
      </c>
      <c r="C44" s="25"/>
      <c r="D44" s="26"/>
      <c r="E44" s="27"/>
    </row>
    <row r="45" spans="1:5" ht="76.5" customHeight="1" x14ac:dyDescent="0.25">
      <c r="A45" s="45" t="s">
        <v>64</v>
      </c>
      <c r="B45" s="71" t="s">
        <v>52</v>
      </c>
      <c r="C45" s="28">
        <f>C46+C47</f>
        <v>190.7</v>
      </c>
      <c r="D45" s="28">
        <f>D46+D47</f>
        <v>190.7</v>
      </c>
      <c r="E45" s="4">
        <f>E46+E47</f>
        <v>190.7</v>
      </c>
    </row>
    <row r="46" spans="1:5" ht="18.75" customHeight="1" x14ac:dyDescent="0.25">
      <c r="A46" s="45"/>
      <c r="B46" s="72" t="s">
        <v>77</v>
      </c>
      <c r="C46" s="4">
        <v>184.6</v>
      </c>
      <c r="D46" s="5">
        <v>184.6</v>
      </c>
      <c r="E46" s="4">
        <v>184.6</v>
      </c>
    </row>
    <row r="47" spans="1:5" ht="35.25" customHeight="1" x14ac:dyDescent="0.25">
      <c r="A47" s="45"/>
      <c r="B47" s="72" t="s">
        <v>78</v>
      </c>
      <c r="C47" s="4">
        <v>6.1</v>
      </c>
      <c r="D47" s="4">
        <v>6.1</v>
      </c>
      <c r="E47" s="4">
        <v>6.1</v>
      </c>
    </row>
    <row r="48" spans="1:5" ht="32.25" customHeight="1" x14ac:dyDescent="0.25">
      <c r="A48" s="45" t="s">
        <v>92</v>
      </c>
      <c r="B48" s="73" t="s">
        <v>58</v>
      </c>
      <c r="C48" s="29">
        <f>C49+C50+50</f>
        <v>1153</v>
      </c>
      <c r="D48" s="29">
        <f>D49+D50</f>
        <v>217.3</v>
      </c>
      <c r="E48" s="4">
        <f>E49+E50</f>
        <v>215.9</v>
      </c>
    </row>
    <row r="49" spans="1:5" ht="22.5" customHeight="1" x14ac:dyDescent="0.25">
      <c r="A49" s="74"/>
      <c r="B49" s="75" t="s">
        <v>79</v>
      </c>
      <c r="C49" s="29">
        <v>1093.0999999999999</v>
      </c>
      <c r="D49" s="4">
        <v>217.3</v>
      </c>
      <c r="E49" s="4">
        <v>215.9</v>
      </c>
    </row>
    <row r="50" spans="1:5" ht="27.75" customHeight="1" x14ac:dyDescent="0.25">
      <c r="A50" s="74"/>
      <c r="B50" s="76" t="s">
        <v>80</v>
      </c>
      <c r="C50" s="4">
        <v>9.9</v>
      </c>
      <c r="D50" s="4">
        <v>0</v>
      </c>
      <c r="E50" s="4">
        <v>0</v>
      </c>
    </row>
    <row r="51" spans="1:5" ht="0.75" customHeight="1" x14ac:dyDescent="0.25">
      <c r="A51" s="77" t="s">
        <v>53</v>
      </c>
      <c r="B51" s="78" t="s">
        <v>54</v>
      </c>
      <c r="C51" s="34">
        <f>C52</f>
        <v>0</v>
      </c>
      <c r="D51" s="35">
        <f>D52</f>
        <v>0</v>
      </c>
      <c r="E51" s="35">
        <f>E52</f>
        <v>0</v>
      </c>
    </row>
    <row r="52" spans="1:5" ht="36.75" hidden="1" customHeight="1" x14ac:dyDescent="0.25">
      <c r="A52" s="42" t="s">
        <v>65</v>
      </c>
      <c r="B52" s="79" t="s">
        <v>66</v>
      </c>
      <c r="C52" s="28"/>
      <c r="D52" s="4"/>
      <c r="E52" s="4"/>
    </row>
    <row r="53" spans="1:5" ht="18" customHeight="1" x14ac:dyDescent="0.2">
      <c r="A53" s="81" t="s">
        <v>55</v>
      </c>
      <c r="B53" s="81"/>
      <c r="C53" s="11">
        <f>C35+C7</f>
        <v>8548.7000000000007</v>
      </c>
      <c r="D53" s="12">
        <f>D35+D7</f>
        <v>7726.0000000000009</v>
      </c>
      <c r="E53" s="12">
        <f>E35+E7</f>
        <v>7867.0000000000009</v>
      </c>
    </row>
    <row r="54" spans="1:5" ht="21" hidden="1" customHeight="1" x14ac:dyDescent="0.25">
      <c r="A54" s="32"/>
      <c r="B54" s="30" t="s">
        <v>56</v>
      </c>
      <c r="C54" s="30"/>
      <c r="D54" s="31"/>
      <c r="E54" s="31"/>
    </row>
  </sheetData>
  <sheetProtection selectLockedCells="1" selectUnlockedCells="1"/>
  <mergeCells count="8">
    <mergeCell ref="C1:E1"/>
    <mergeCell ref="C3:E3"/>
    <mergeCell ref="D4:E4"/>
    <mergeCell ref="A53:B53"/>
    <mergeCell ref="A4:A5"/>
    <mergeCell ref="B4:B5"/>
    <mergeCell ref="C4:C5"/>
    <mergeCell ref="A2:E2"/>
  </mergeCells>
  <phoneticPr fontId="16" type="noConversion"/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2023-11-15T05:38:31Z</cp:lastPrinted>
  <dcterms:created xsi:type="dcterms:W3CDTF">2020-11-10T03:40:30Z</dcterms:created>
  <dcterms:modified xsi:type="dcterms:W3CDTF">2023-11-15T05:38:48Z</dcterms:modified>
</cp:coreProperties>
</file>